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2.1\совет депутатов\!!! Опубликование\ЖД район на 29.06.2024\1. Отчет об исполнение бюджета за 2023 г\"/>
    </mc:Choice>
  </mc:AlternateContent>
  <bookViews>
    <workbookView xWindow="0" yWindow="0" windowWidth="18960" windowHeight="10905"/>
  </bookViews>
  <sheets>
    <sheet name="2023" sheetId="5" r:id="rId1"/>
    <sheet name="2022" sheetId="4" r:id="rId2"/>
  </sheets>
  <calcPr calcId="152511"/>
</workbook>
</file>

<file path=xl/calcChain.xml><?xml version="1.0" encoding="utf-8"?>
<calcChain xmlns="http://schemas.openxmlformats.org/spreadsheetml/2006/main">
  <c r="I30" i="5" l="1"/>
  <c r="H30" i="5"/>
  <c r="I29" i="5"/>
  <c r="H29" i="5"/>
  <c r="I28" i="5"/>
  <c r="H28" i="5"/>
  <c r="I27" i="5"/>
  <c r="H27" i="5"/>
  <c r="I26" i="5"/>
  <c r="H26" i="5"/>
  <c r="I25" i="5"/>
  <c r="H25" i="5"/>
  <c r="I24" i="5"/>
  <c r="H24" i="5"/>
  <c r="I23" i="5"/>
  <c r="H23" i="5"/>
  <c r="I22" i="5"/>
  <c r="H22" i="5"/>
  <c r="H21" i="5"/>
  <c r="H20" i="5"/>
  <c r="H19" i="5"/>
  <c r="H18" i="5"/>
  <c r="I17" i="5"/>
  <c r="H17" i="5"/>
  <c r="I16" i="5"/>
  <c r="H16" i="5"/>
  <c r="I15" i="5"/>
  <c r="H15" i="5"/>
  <c r="I14" i="5"/>
  <c r="H14" i="5"/>
  <c r="H13" i="5"/>
  <c r="I12" i="5"/>
  <c r="H12" i="5"/>
  <c r="G11" i="5"/>
  <c r="G31" i="5" s="1"/>
  <c r="F11" i="5"/>
  <c r="E11" i="5"/>
  <c r="E31" i="5" s="1"/>
  <c r="D11" i="5"/>
  <c r="D31" i="5" s="1"/>
  <c r="H11" i="5" l="1"/>
  <c r="I31" i="5"/>
  <c r="F31" i="5"/>
  <c r="H31" i="5"/>
  <c r="I11" i="5"/>
</calcChain>
</file>

<file path=xl/sharedStrings.xml><?xml version="1.0" encoding="utf-8"?>
<sst xmlns="http://schemas.openxmlformats.org/spreadsheetml/2006/main" count="121" uniqueCount="46">
  <si>
    <t>ИТОГО</t>
  </si>
  <si>
    <t/>
  </si>
  <si>
    <t>Физическая культура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</si>
  <si>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</si>
  <si>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</si>
  <si>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</si>
  <si>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Молодежная политика</t>
  </si>
  <si>
    <t>ОБРАЗОВАНИЕ</t>
  </si>
  <si>
    <t>Благоустройство</t>
  </si>
  <si>
    <t>ЖИЛИЩНО-КОММУНАЛЬНОЕ ХОЗЯЙСТВО</t>
  </si>
  <si>
    <t>Мобилизационная подготовка экономики</t>
  </si>
  <si>
    <t>НАЦИОНАЛЬНАЯ ОБОРОНА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</si>
  <si>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</si>
  <si>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</si>
  <si>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</si>
  <si>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в том числе средства вышестоя-щих бюджетов</t>
  </si>
  <si>
    <t>под-раздел</t>
  </si>
  <si>
    <t xml:space="preserve">                        тыс. рублей</t>
  </si>
  <si>
    <t>раздел</t>
  </si>
  <si>
    <t>Дорожное хозяйство (дорожные фонды)</t>
  </si>
  <si>
    <t>СОЦИАЛЬНАЯ ПОЛИТИКА</t>
  </si>
  <si>
    <t>Пенсионное обеспечение</t>
  </si>
  <si>
    <t>Исполнено</t>
  </si>
  <si>
    <t>Процент исполнения</t>
  </si>
  <si>
    <t>Резервные фонды</t>
  </si>
  <si>
    <t>НАЦИОНАЛЬНАЯ ЭКОНОМИКА</t>
  </si>
  <si>
    <t>Утверждено</t>
  </si>
  <si>
    <t>Всего</t>
  </si>
  <si>
    <t>Функционирование высшего должностного лица субъекта Российской Федерации и муниципального образования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</si>
  <si>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</si>
  <si>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</si>
  <si>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</si>
  <si>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>Гражданская оборона</t>
  </si>
  <si>
    <t>Обслуживание государственного (муниципального) внутреннего долга</t>
  </si>
  <si>
    <t xml:space="preserve">к Решению Совета депутатов Железнодорожного </t>
  </si>
  <si>
    <t>внутригородского района городского округа Самара</t>
  </si>
  <si>
    <t xml:space="preserve">     от "____" __________ 2023 г. № ______</t>
  </si>
  <si>
    <t>Обеспечение проведения выборов и референдумов</t>
  </si>
  <si>
    <t>ОБСЛУЖИВАНИЕ ГОСУДАРСТВЕННОГО (МУНИЦИПАЛЬНОГО) ДОЛГА</t>
  </si>
  <si>
    <t>Приложение 6</t>
  </si>
  <si>
    <t>Наименование раздела/подраздела</t>
  </si>
  <si>
    <t>Информация об исполнении распределения бюджетных ассигнований по разделам, подразделам расходов бюджета Железнодорожного внутригородского района городского округа Самара Самарской области за 2022 год</t>
  </si>
  <si>
    <t>Код классификации расходов бюджета</t>
  </si>
  <si>
    <t>-</t>
  </si>
  <si>
    <t>Информация об исполнении распределения бюджетных ассигнований по разделам, подразделам расходов бюджета Железнодорожного внутригородского района городского округа Самара Самарской области за 2023 год</t>
  </si>
  <si>
    <t xml:space="preserve">     от "28" июня  2024 г. № 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</si>
</sst>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"/>
    <numFmt numFmtId="166" formatCode="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42">
    <xf numFmtId="0" fontId="0" fillId="0" borderId="0" xfId="0"/>
    <xf numFmtId="0" fontId="3" fillId="0" borderId="1" xfId="1" applyFont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center" vertical="center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4" fillId="0" borderId="0" xfId="0" applyFont="1" applyAlignment="1"/>
    <xf numFmtId="0" fontId="3" fillId="0" borderId="0" xfId="0" applyFont="1" applyAlignment="1"/>
    <xf numFmtId="0" fontId="3" fillId="0" borderId="0" xfId="1" applyFont="1"/>
    <xf numFmtId="0" fontId="3" fillId="0" borderId="0" xfId="1" applyFont="1" applyFill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vertical="center" wrapText="1"/>
      <protection hidden="1"/>
    </xf>
    <xf numFmtId="164" fontId="3" fillId="2" borderId="1" xfId="1" applyNumberFormat="1" applyFont="1" applyFill="1" applyBorder="1" applyAlignment="1" applyProtection="1">
      <alignment vertical="center" wrapText="1"/>
      <protection hidden="1"/>
    </xf>
    <xf numFmtId="164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0" xfId="1" applyFont="1" applyFill="1"/>
    <xf numFmtId="0" fontId="3" fillId="2" borderId="0" xfId="1" applyFont="1" applyFill="1"/>
    <xf numFmtId="0" fontId="3" fillId="0" borderId="1" xfId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vertical="center"/>
      <protection hidden="1"/>
    </xf>
    <xf numFmtId="0" fontId="3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Font="1" applyFill="1" applyBorder="1" applyAlignment="1" applyProtection="1">
      <alignment horizontal="center" wrapText="1"/>
      <protection hidden="1"/>
    </xf>
    <xf numFmtId="0" fontId="3" fillId="0" borderId="0" xfId="1" applyFont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right" wrapText="1"/>
      <protection hidden="1"/>
    </xf>
    <xf numFmtId="0" fontId="3" fillId="0" borderId="0" xfId="0" applyFont="1" applyAlignment="1">
      <alignment horizontal="right" vertical="center"/>
    </xf>
    <xf numFmtId="2" fontId="3" fillId="2" borderId="1" xfId="2" applyNumberFormat="1" applyFont="1" applyFill="1" applyBorder="1" applyAlignment="1" applyProtection="1">
      <alignment vertical="center" wrapText="1"/>
      <protection hidden="1"/>
    </xf>
    <xf numFmtId="2" fontId="3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Fill="1" applyBorder="1" applyAlignment="1">
      <alignment vertical="center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/>
      <protection hidden="1"/>
    </xf>
    <xf numFmtId="0" fontId="3" fillId="0" borderId="4" xfId="1" applyFont="1" applyBorder="1" applyAlignment="1" applyProtection="1">
      <alignment horizontal="center" vertical="center"/>
      <protection hidden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view="pageBreakPreview" zoomScale="70" zoomScaleNormal="70" zoomScaleSheetLayoutView="70" workbookViewId="0">
      <selection activeCell="A6" sqref="A6:I6"/>
    </sheetView>
  </sheetViews>
  <sheetFormatPr defaultColWidth="9.140625" defaultRowHeight="18.75" x14ac:dyDescent="0.3"/>
  <cols>
    <col min="1" max="1" width="9.85546875" style="8" customWidth="1"/>
    <col min="2" max="2" width="9.42578125" style="8" customWidth="1"/>
    <col min="3" max="3" width="64.28515625" style="20" customWidth="1"/>
    <col min="4" max="4" width="15" style="8" customWidth="1"/>
    <col min="5" max="5" width="13.7109375" style="8" bestFit="1" customWidth="1"/>
    <col min="6" max="6" width="15.85546875" style="8" bestFit="1" customWidth="1"/>
    <col min="7" max="7" width="13.7109375" style="8" bestFit="1" customWidth="1"/>
    <col min="8" max="8" width="14.7109375" style="8" customWidth="1"/>
    <col min="9" max="9" width="15" style="8" customWidth="1"/>
    <col min="10" max="231" width="9.140625" style="8" customWidth="1"/>
    <col min="232" max="16384" width="9.140625" style="8"/>
  </cols>
  <sheetData>
    <row r="1" spans="1:9" ht="19.5" customHeight="1" x14ac:dyDescent="0.3">
      <c r="A1" s="5"/>
      <c r="B1" s="6"/>
      <c r="C1" s="21"/>
      <c r="D1" s="7"/>
      <c r="F1" s="27"/>
      <c r="G1" s="27"/>
      <c r="H1" s="27"/>
      <c r="I1" s="27" t="s">
        <v>39</v>
      </c>
    </row>
    <row r="2" spans="1:9" ht="20.25" customHeight="1" x14ac:dyDescent="0.3">
      <c r="A2" s="5"/>
      <c r="B2" s="6"/>
      <c r="C2" s="21"/>
      <c r="D2" s="7"/>
      <c r="F2" s="27"/>
      <c r="G2" s="27"/>
      <c r="H2" s="27"/>
      <c r="I2" s="27" t="s">
        <v>34</v>
      </c>
    </row>
    <row r="3" spans="1:9" ht="20.25" customHeight="1" x14ac:dyDescent="0.3">
      <c r="A3" s="5"/>
      <c r="B3" s="6"/>
      <c r="C3" s="21"/>
      <c r="D3" s="7"/>
      <c r="F3" s="27"/>
      <c r="G3" s="27"/>
      <c r="H3" s="27"/>
      <c r="I3" s="27" t="s">
        <v>35</v>
      </c>
    </row>
    <row r="4" spans="1:9" ht="20.25" customHeight="1" x14ac:dyDescent="0.3">
      <c r="A4" s="5"/>
      <c r="B4" s="6"/>
      <c r="C4" s="21"/>
      <c r="D4" s="7"/>
      <c r="F4" s="27"/>
      <c r="G4" s="27"/>
      <c r="H4" s="27"/>
      <c r="I4" s="27" t="s">
        <v>45</v>
      </c>
    </row>
    <row r="5" spans="1:9" ht="15" customHeight="1" x14ac:dyDescent="0.3">
      <c r="A5" s="5"/>
      <c r="B5" s="6"/>
      <c r="C5" s="21"/>
      <c r="D5" s="7"/>
      <c r="I5" s="7"/>
    </row>
    <row r="6" spans="1:9" ht="57.75" customHeight="1" x14ac:dyDescent="0.3">
      <c r="A6" s="34" t="s">
        <v>44</v>
      </c>
      <c r="B6" s="34"/>
      <c r="C6" s="34"/>
      <c r="D6" s="34"/>
      <c r="E6" s="34"/>
      <c r="F6" s="34"/>
      <c r="G6" s="34"/>
      <c r="H6" s="34"/>
      <c r="I6" s="34"/>
    </row>
    <row r="7" spans="1:9" ht="26.25" customHeight="1" x14ac:dyDescent="0.3">
      <c r="A7" s="4"/>
      <c r="B7" s="4"/>
      <c r="C7" s="22"/>
      <c r="E7" s="9"/>
      <c r="F7" s="9"/>
      <c r="I7" s="9" t="s">
        <v>17</v>
      </c>
    </row>
    <row r="8" spans="1:9" ht="26.25" customHeight="1" x14ac:dyDescent="0.3">
      <c r="A8" s="35" t="s">
        <v>42</v>
      </c>
      <c r="B8" s="35"/>
      <c r="C8" s="35"/>
      <c r="D8" s="36" t="s">
        <v>26</v>
      </c>
      <c r="E8" s="37"/>
      <c r="F8" s="38" t="s">
        <v>22</v>
      </c>
      <c r="G8" s="39"/>
      <c r="H8" s="40" t="s">
        <v>23</v>
      </c>
      <c r="I8" s="41"/>
    </row>
    <row r="9" spans="1:9" ht="132.75" customHeight="1" x14ac:dyDescent="0.3">
      <c r="A9" s="31" t="s">
        <v>18</v>
      </c>
      <c r="B9" s="31" t="s">
        <v>16</v>
      </c>
      <c r="C9" s="10" t="s">
        <v>40</v>
      </c>
      <c r="D9" s="31" t="s">
        <v>27</v>
      </c>
      <c r="E9" s="31" t="s">
        <v>15</v>
      </c>
      <c r="F9" s="1" t="s">
        <v>27</v>
      </c>
      <c r="G9" s="31" t="s">
        <v>15</v>
      </c>
      <c r="H9" s="2" t="s">
        <v>27</v>
      </c>
      <c r="I9" s="31" t="s">
        <v>15</v>
      </c>
    </row>
    <row r="10" spans="1:9" ht="20.25" customHeight="1" x14ac:dyDescent="0.3">
      <c r="A10" s="30">
        <v>1</v>
      </c>
      <c r="B10" s="30">
        <v>2</v>
      </c>
      <c r="C10" s="30">
        <v>3</v>
      </c>
      <c r="D10" s="31">
        <v>4</v>
      </c>
      <c r="E10" s="31">
        <v>5</v>
      </c>
      <c r="F10" s="31">
        <v>6</v>
      </c>
      <c r="G10" s="31">
        <v>7</v>
      </c>
      <c r="H10" s="31">
        <v>8</v>
      </c>
      <c r="I10" s="31">
        <v>9</v>
      </c>
    </row>
    <row r="11" spans="1:9" ht="24.75" customHeight="1" x14ac:dyDescent="0.3">
      <c r="A11" s="11">
        <v>1</v>
      </c>
      <c r="B11" s="11" t="s">
        <v>1</v>
      </c>
      <c r="C11" s="12" t="s">
        <v>14</v>
      </c>
      <c r="D11" s="13">
        <f>D12+D13+D14+D15</f>
        <v>156480.6</v>
      </c>
      <c r="E11" s="13">
        <f>E12+E13+E14+E15</f>
        <v>1715.8</v>
      </c>
      <c r="F11" s="13">
        <f>F12+F13+F14+F15</f>
        <v>115513</v>
      </c>
      <c r="G11" s="14">
        <f>G12+G13+G14+G15</f>
        <v>1715.8</v>
      </c>
      <c r="H11" s="32">
        <f t="shared" ref="H11:I31" si="0">F11/D11*100</f>
        <v>73.81937441446415</v>
      </c>
      <c r="I11" s="33">
        <f>G11/E11*100</f>
        <v>100</v>
      </c>
    </row>
    <row r="12" spans="1:9" ht="56.25" x14ac:dyDescent="0.3">
      <c r="A12" s="11">
        <v>1</v>
      </c>
      <c r="B12" s="11">
        <v>2</v>
      </c>
      <c r="C12" s="12" t="s">
        <v>28</v>
      </c>
      <c r="D12" s="13">
        <v>3273.7999999999997</v>
      </c>
      <c r="E12" s="13">
        <v>0</v>
      </c>
      <c r="F12" s="13">
        <v>3048.6</v>
      </c>
      <c r="G12" s="14">
        <v>0</v>
      </c>
      <c r="H12" s="32">
        <f t="shared" si="0"/>
        <v>93.121143625145095</v>
      </c>
      <c r="I12" s="33">
        <f>G12</f>
        <v>0</v>
      </c>
    </row>
    <row r="13" spans="1:9" ht="75" x14ac:dyDescent="0.3">
      <c r="A13" s="11">
        <v>1</v>
      </c>
      <c r="B13" s="11">
        <v>4</v>
      </c>
      <c r="C13" s="12" t="s">
        <v>13</v>
      </c>
      <c r="D13" s="13">
        <v>80526.599999999991</v>
      </c>
      <c r="E13" s="13">
        <v>1715.8</v>
      </c>
      <c r="F13" s="13">
        <v>79780.7</v>
      </c>
      <c r="G13" s="14">
        <v>1715.8</v>
      </c>
      <c r="H13" s="32">
        <f t="shared" si="0"/>
        <v>99.07372222346406</v>
      </c>
      <c r="I13" s="33">
        <v>100</v>
      </c>
    </row>
    <row r="14" spans="1:9" ht="23.25" customHeight="1" x14ac:dyDescent="0.3">
      <c r="A14" s="11">
        <v>1</v>
      </c>
      <c r="B14" s="11">
        <v>11</v>
      </c>
      <c r="C14" s="12" t="s">
        <v>24</v>
      </c>
      <c r="D14" s="13">
        <v>65</v>
      </c>
      <c r="E14" s="13">
        <v>0</v>
      </c>
      <c r="F14" s="13">
        <v>0</v>
      </c>
      <c r="G14" s="13">
        <v>0</v>
      </c>
      <c r="H14" s="32">
        <f t="shared" si="0"/>
        <v>0</v>
      </c>
      <c r="I14" s="33">
        <f>G14</f>
        <v>0</v>
      </c>
    </row>
    <row r="15" spans="1:9" x14ac:dyDescent="0.3">
      <c r="A15" s="11">
        <v>1</v>
      </c>
      <c r="B15" s="11">
        <v>13</v>
      </c>
      <c r="C15" s="12" t="s">
        <v>12</v>
      </c>
      <c r="D15" s="13">
        <v>72615.200000000012</v>
      </c>
      <c r="E15" s="13">
        <v>0</v>
      </c>
      <c r="F15" s="13">
        <v>32683.7</v>
      </c>
      <c r="G15" s="14">
        <v>0</v>
      </c>
      <c r="H15" s="32">
        <f t="shared" si="0"/>
        <v>45.00944705791624</v>
      </c>
      <c r="I15" s="33">
        <f t="shared" ref="I15:I30" si="1">G15</f>
        <v>0</v>
      </c>
    </row>
    <row r="16" spans="1:9" ht="37.5" x14ac:dyDescent="0.3">
      <c r="A16" s="11">
        <v>3</v>
      </c>
      <c r="B16" s="11" t="s">
        <v>1</v>
      </c>
      <c r="C16" s="12" t="s">
        <v>29</v>
      </c>
      <c r="D16" s="13">
        <v>13473.300000000001</v>
      </c>
      <c r="E16" s="13">
        <v>0</v>
      </c>
      <c r="F16" s="13">
        <v>11694.2</v>
      </c>
      <c r="G16" s="13">
        <v>0</v>
      </c>
      <c r="H16" s="32">
        <f t="shared" si="0"/>
        <v>86.795365649098585</v>
      </c>
      <c r="I16" s="33">
        <f t="shared" si="1"/>
        <v>0</v>
      </c>
    </row>
    <row r="17" spans="1:9" x14ac:dyDescent="0.3">
      <c r="A17" s="11">
        <v>3</v>
      </c>
      <c r="B17" s="11">
        <v>9</v>
      </c>
      <c r="C17" s="12" t="s">
        <v>32</v>
      </c>
      <c r="D17" s="13">
        <v>13473.300000000001</v>
      </c>
      <c r="E17" s="13">
        <v>0</v>
      </c>
      <c r="F17" s="13">
        <v>11694.2</v>
      </c>
      <c r="G17" s="14">
        <v>0</v>
      </c>
      <c r="H17" s="32">
        <f t="shared" si="0"/>
        <v>86.795365649098585</v>
      </c>
      <c r="I17" s="33">
        <f t="shared" si="1"/>
        <v>0</v>
      </c>
    </row>
    <row r="18" spans="1:9" s="15" customFormat="1" x14ac:dyDescent="0.3">
      <c r="A18" s="11">
        <v>4</v>
      </c>
      <c r="B18" s="11"/>
      <c r="C18" s="12" t="s">
        <v>25</v>
      </c>
      <c r="D18" s="13">
        <v>10135.799999999999</v>
      </c>
      <c r="E18" s="13">
        <v>1274.3999999999999</v>
      </c>
      <c r="F18" s="13">
        <v>10054.700000000001</v>
      </c>
      <c r="G18" s="13">
        <v>1274.3999999999999</v>
      </c>
      <c r="H18" s="32">
        <f t="shared" si="0"/>
        <v>99.199865822135408</v>
      </c>
      <c r="I18" s="33">
        <v>100</v>
      </c>
    </row>
    <row r="19" spans="1:9" x14ac:dyDescent="0.3">
      <c r="A19" s="11">
        <v>4</v>
      </c>
      <c r="B19" s="11">
        <v>9</v>
      </c>
      <c r="C19" s="12" t="s">
        <v>19</v>
      </c>
      <c r="D19" s="13">
        <v>10135.799999999999</v>
      </c>
      <c r="E19" s="13">
        <v>1274.3999999999999</v>
      </c>
      <c r="F19" s="13">
        <v>10054.700000000001</v>
      </c>
      <c r="G19" s="13">
        <v>1274.3999999999999</v>
      </c>
      <c r="H19" s="32">
        <f t="shared" si="0"/>
        <v>99.199865822135408</v>
      </c>
      <c r="I19" s="33">
        <v>100</v>
      </c>
    </row>
    <row r="20" spans="1:9" x14ac:dyDescent="0.3">
      <c r="A20" s="11">
        <v>5</v>
      </c>
      <c r="B20" s="11" t="s">
        <v>1</v>
      </c>
      <c r="C20" s="12" t="s">
        <v>9</v>
      </c>
      <c r="D20" s="13">
        <v>70754.7</v>
      </c>
      <c r="E20" s="13">
        <v>8771.5</v>
      </c>
      <c r="F20" s="13">
        <v>66652.899999999994</v>
      </c>
      <c r="G20" s="13">
        <v>8771.5</v>
      </c>
      <c r="H20" s="32">
        <f t="shared" si="0"/>
        <v>94.202787942002431</v>
      </c>
      <c r="I20" s="33">
        <v>100</v>
      </c>
    </row>
    <row r="21" spans="1:9" x14ac:dyDescent="0.3">
      <c r="A21" s="11">
        <v>5</v>
      </c>
      <c r="B21" s="11">
        <v>3</v>
      </c>
      <c r="C21" s="12" t="s">
        <v>8</v>
      </c>
      <c r="D21" s="13">
        <v>70754.7</v>
      </c>
      <c r="E21" s="13">
        <v>8771.5</v>
      </c>
      <c r="F21" s="13">
        <v>66652.899999999994</v>
      </c>
      <c r="G21" s="13">
        <v>8771.5</v>
      </c>
      <c r="H21" s="32">
        <f t="shared" si="0"/>
        <v>94.202787942002431</v>
      </c>
      <c r="I21" s="33">
        <v>100</v>
      </c>
    </row>
    <row r="22" spans="1:9" x14ac:dyDescent="0.3">
      <c r="A22" s="11">
        <v>7</v>
      </c>
      <c r="B22" s="11" t="s">
        <v>1</v>
      </c>
      <c r="C22" s="12" t="s">
        <v>7</v>
      </c>
      <c r="D22" s="13">
        <v>144.80000000000001</v>
      </c>
      <c r="E22" s="13">
        <v>0</v>
      </c>
      <c r="F22" s="13">
        <v>144.80000000000001</v>
      </c>
      <c r="G22" s="14">
        <v>0</v>
      </c>
      <c r="H22" s="32">
        <f t="shared" si="0"/>
        <v>100</v>
      </c>
      <c r="I22" s="33">
        <f t="shared" si="1"/>
        <v>0</v>
      </c>
    </row>
    <row r="23" spans="1:9" ht="37.5" x14ac:dyDescent="0.3">
      <c r="A23" s="11">
        <v>7</v>
      </c>
      <c r="B23" s="11">
        <v>5</v>
      </c>
      <c r="C23" s="12" t="s">
        <v>31</v>
      </c>
      <c r="D23" s="13">
        <v>130</v>
      </c>
      <c r="E23" s="13">
        <v>0</v>
      </c>
      <c r="F23" s="13">
        <v>130</v>
      </c>
      <c r="G23" s="14">
        <v>0</v>
      </c>
      <c r="H23" s="32">
        <f t="shared" si="0"/>
        <v>100</v>
      </c>
      <c r="I23" s="33">
        <f t="shared" si="1"/>
        <v>0</v>
      </c>
    </row>
    <row r="24" spans="1:9" x14ac:dyDescent="0.3">
      <c r="A24" s="11">
        <v>7</v>
      </c>
      <c r="B24" s="11">
        <v>7</v>
      </c>
      <c r="C24" s="12" t="s">
        <v>6</v>
      </c>
      <c r="D24" s="13">
        <v>14.8</v>
      </c>
      <c r="E24" s="13">
        <v>0</v>
      </c>
      <c r="F24" s="13">
        <v>14.8</v>
      </c>
      <c r="G24" s="14">
        <v>0</v>
      </c>
      <c r="H24" s="32">
        <f t="shared" si="0"/>
        <v>100</v>
      </c>
      <c r="I24" s="33">
        <f t="shared" si="1"/>
        <v>0</v>
      </c>
    </row>
    <row r="25" spans="1:9" x14ac:dyDescent="0.3">
      <c r="A25" s="11">
        <v>8</v>
      </c>
      <c r="B25" s="11" t="s">
        <v>1</v>
      </c>
      <c r="C25" s="12" t="s">
        <v>5</v>
      </c>
      <c r="D25" s="13">
        <v>129.30000000000001</v>
      </c>
      <c r="E25" s="13">
        <v>0</v>
      </c>
      <c r="F25" s="13">
        <v>128.9</v>
      </c>
      <c r="G25" s="13">
        <v>0</v>
      </c>
      <c r="H25" s="32">
        <f t="shared" si="0"/>
        <v>99.690641918020106</v>
      </c>
      <c r="I25" s="33">
        <f t="shared" si="1"/>
        <v>0</v>
      </c>
    </row>
    <row r="26" spans="1:9" ht="18.75" customHeight="1" x14ac:dyDescent="0.3">
      <c r="A26" s="11">
        <v>8</v>
      </c>
      <c r="B26" s="11">
        <v>4</v>
      </c>
      <c r="C26" s="12" t="s">
        <v>4</v>
      </c>
      <c r="D26" s="13">
        <v>129.30000000000001</v>
      </c>
      <c r="E26" s="13">
        <v>0</v>
      </c>
      <c r="F26" s="13">
        <v>128.9</v>
      </c>
      <c r="G26" s="13">
        <v>0</v>
      </c>
      <c r="H26" s="32">
        <f t="shared" si="0"/>
        <v>99.690641918020106</v>
      </c>
      <c r="I26" s="33">
        <f t="shared" si="1"/>
        <v>0</v>
      </c>
    </row>
    <row r="27" spans="1:9" x14ac:dyDescent="0.3">
      <c r="A27" s="11">
        <v>10</v>
      </c>
      <c r="B27" s="11"/>
      <c r="C27" s="12" t="s">
        <v>20</v>
      </c>
      <c r="D27" s="13">
        <v>198.70000000000002</v>
      </c>
      <c r="E27" s="13">
        <v>0</v>
      </c>
      <c r="F27" s="13">
        <v>198.70000000000002</v>
      </c>
      <c r="G27" s="14">
        <v>0</v>
      </c>
      <c r="H27" s="32">
        <f t="shared" si="0"/>
        <v>100</v>
      </c>
      <c r="I27" s="33">
        <f t="shared" si="1"/>
        <v>0</v>
      </c>
    </row>
    <row r="28" spans="1:9" x14ac:dyDescent="0.3">
      <c r="A28" s="11">
        <v>10</v>
      </c>
      <c r="B28" s="11">
        <v>1</v>
      </c>
      <c r="C28" s="12" t="s">
        <v>21</v>
      </c>
      <c r="D28" s="13">
        <v>198.70000000000002</v>
      </c>
      <c r="E28" s="13">
        <v>0</v>
      </c>
      <c r="F28" s="13">
        <v>198.70000000000002</v>
      </c>
      <c r="G28" s="14">
        <v>0</v>
      </c>
      <c r="H28" s="32">
        <f t="shared" si="0"/>
        <v>100</v>
      </c>
      <c r="I28" s="33">
        <f t="shared" si="1"/>
        <v>0</v>
      </c>
    </row>
    <row r="29" spans="1:9" x14ac:dyDescent="0.3">
      <c r="A29" s="11">
        <v>11</v>
      </c>
      <c r="B29" s="11" t="s">
        <v>1</v>
      </c>
      <c r="C29" s="12" t="s">
        <v>3</v>
      </c>
      <c r="D29" s="13">
        <v>937.30000000000007</v>
      </c>
      <c r="E29" s="13">
        <v>0</v>
      </c>
      <c r="F29" s="13">
        <v>928.2</v>
      </c>
      <c r="G29" s="14">
        <v>0</v>
      </c>
      <c r="H29" s="32">
        <f t="shared" si="0"/>
        <v>99.029126213592235</v>
      </c>
      <c r="I29" s="33">
        <f t="shared" si="1"/>
        <v>0</v>
      </c>
    </row>
    <row r="30" spans="1:9" ht="19.5" customHeight="1" x14ac:dyDescent="0.3">
      <c r="A30" s="11">
        <v>11</v>
      </c>
      <c r="B30" s="11">
        <v>1</v>
      </c>
      <c r="C30" s="12" t="s">
        <v>2</v>
      </c>
      <c r="D30" s="13">
        <v>937.30000000000007</v>
      </c>
      <c r="E30" s="13">
        <v>0</v>
      </c>
      <c r="F30" s="13">
        <v>928.2</v>
      </c>
      <c r="G30" s="14">
        <v>0</v>
      </c>
      <c r="H30" s="32">
        <f t="shared" si="0"/>
        <v>99.029126213592235</v>
      </c>
      <c r="I30" s="33">
        <f t="shared" si="1"/>
        <v>0</v>
      </c>
    </row>
    <row r="31" spans="1:9" x14ac:dyDescent="0.3">
      <c r="A31" s="17"/>
      <c r="B31" s="17"/>
      <c r="C31" s="18" t="s">
        <v>0</v>
      </c>
      <c r="D31" s="19">
        <f>D11+D16+D18+D20+D22+D25+D27+D29</f>
        <v>252254.49999999994</v>
      </c>
      <c r="E31" s="19">
        <f t="shared" ref="E31:G31" si="2">E11+E16+E18+E20+E22+E25+E27+E29</f>
        <v>11761.7</v>
      </c>
      <c r="F31" s="19">
        <f t="shared" si="2"/>
        <v>205315.4</v>
      </c>
      <c r="G31" s="19">
        <f t="shared" si="2"/>
        <v>11761.7</v>
      </c>
      <c r="H31" s="32">
        <f t="shared" si="0"/>
        <v>81.392165451954284</v>
      </c>
      <c r="I31" s="32">
        <f t="shared" si="0"/>
        <v>100</v>
      </c>
    </row>
    <row r="32" spans="1:9" ht="62.25" customHeight="1" x14ac:dyDescent="0.3">
      <c r="A32" s="24"/>
      <c r="B32" s="24"/>
      <c r="C32" s="24"/>
      <c r="D32" s="23"/>
      <c r="E32" s="23"/>
      <c r="F32" s="26"/>
      <c r="G32" s="26"/>
      <c r="H32" s="26"/>
      <c r="I32" s="26"/>
    </row>
  </sheetData>
  <mergeCells count="5">
    <mergeCell ref="A6:I6"/>
    <mergeCell ref="A8:C8"/>
    <mergeCell ref="D8:E8"/>
    <mergeCell ref="F8:G8"/>
    <mergeCell ref="H8:I8"/>
  </mergeCells>
  <pageMargins left="0.7" right="0.7" top="0.75" bottom="0.75" header="0.3" footer="0.3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view="pageBreakPreview" zoomScale="70" zoomScaleNormal="70" zoomScaleSheetLayoutView="70" workbookViewId="0">
      <selection activeCell="N13" sqref="N13"/>
    </sheetView>
  </sheetViews>
  <sheetFormatPr defaultColWidth="9.140625" defaultRowHeight="18.75" x14ac:dyDescent="0.3"/>
  <cols>
    <col min="1" max="1" width="9.85546875" style="8" customWidth="1"/>
    <col min="2" max="2" width="9.42578125" style="8" customWidth="1"/>
    <col min="3" max="3" width="64.28515625" style="20" customWidth="1"/>
    <col min="4" max="4" width="15" style="8" customWidth="1"/>
    <col min="5" max="5" width="13.7109375" style="8" bestFit="1" customWidth="1"/>
    <col min="6" max="6" width="15.85546875" style="8" bestFit="1" customWidth="1"/>
    <col min="7" max="7" width="13.7109375" style="8" bestFit="1" customWidth="1"/>
    <col min="8" max="8" width="14.7109375" style="8" customWidth="1"/>
    <col min="9" max="9" width="15" style="8" customWidth="1"/>
    <col min="10" max="231" width="9.140625" style="8" customWidth="1"/>
    <col min="232" max="16384" width="9.140625" style="8"/>
  </cols>
  <sheetData>
    <row r="1" spans="1:9" ht="19.5" customHeight="1" x14ac:dyDescent="0.3">
      <c r="A1" s="5"/>
      <c r="B1" s="6"/>
      <c r="C1" s="21"/>
      <c r="D1" s="7"/>
      <c r="F1" s="27"/>
      <c r="G1" s="27"/>
      <c r="H1" s="27"/>
      <c r="I1" s="27" t="s">
        <v>39</v>
      </c>
    </row>
    <row r="2" spans="1:9" ht="20.25" customHeight="1" x14ac:dyDescent="0.3">
      <c r="A2" s="5"/>
      <c r="B2" s="6"/>
      <c r="C2" s="21"/>
      <c r="D2" s="7"/>
      <c r="F2" s="27"/>
      <c r="G2" s="27"/>
      <c r="H2" s="27"/>
      <c r="I2" s="27" t="s">
        <v>34</v>
      </c>
    </row>
    <row r="3" spans="1:9" ht="20.25" customHeight="1" x14ac:dyDescent="0.3">
      <c r="A3" s="5"/>
      <c r="B3" s="6"/>
      <c r="C3" s="21"/>
      <c r="D3" s="7"/>
      <c r="F3" s="27"/>
      <c r="G3" s="27"/>
      <c r="H3" s="27"/>
      <c r="I3" s="27" t="s">
        <v>35</v>
      </c>
    </row>
    <row r="4" spans="1:9" ht="20.25" customHeight="1" x14ac:dyDescent="0.3">
      <c r="A4" s="5"/>
      <c r="B4" s="6"/>
      <c r="C4" s="21"/>
      <c r="D4" s="7"/>
      <c r="F4" s="27"/>
      <c r="G4" s="27"/>
      <c r="H4" s="27"/>
      <c r="I4" s="27" t="s">
        <v>36</v>
      </c>
    </row>
    <row r="5" spans="1:9" ht="15" customHeight="1" x14ac:dyDescent="0.3">
      <c r="A5" s="5"/>
      <c r="B5" s="6"/>
      <c r="C5" s="21"/>
      <c r="D5" s="7"/>
      <c r="I5" s="7"/>
    </row>
    <row r="6" spans="1:9" ht="57.75" customHeight="1" x14ac:dyDescent="0.3">
      <c r="A6" s="34" t="s">
        <v>41</v>
      </c>
      <c r="B6" s="34"/>
      <c r="C6" s="34"/>
      <c r="D6" s="34"/>
      <c r="E6" s="34"/>
      <c r="F6" s="34"/>
      <c r="G6" s="34"/>
      <c r="H6" s="34"/>
      <c r="I6" s="34"/>
    </row>
    <row r="7" spans="1:9" ht="26.25" customHeight="1" x14ac:dyDescent="0.3">
      <c r="A7" s="4"/>
      <c r="B7" s="4"/>
      <c r="C7" s="22"/>
      <c r="E7" s="9"/>
      <c r="F7" s="9"/>
      <c r="I7" s="9" t="s">
        <v>17</v>
      </c>
    </row>
    <row r="8" spans="1:9" ht="26.25" customHeight="1" x14ac:dyDescent="0.3">
      <c r="A8" s="35" t="s">
        <v>42</v>
      </c>
      <c r="B8" s="35"/>
      <c r="C8" s="35"/>
      <c r="D8" s="36" t="s">
        <v>26</v>
      </c>
      <c r="E8" s="37"/>
      <c r="F8" s="38" t="s">
        <v>22</v>
      </c>
      <c r="G8" s="39"/>
      <c r="H8" s="40" t="s">
        <v>23</v>
      </c>
      <c r="I8" s="41"/>
    </row>
    <row r="9" spans="1:9" ht="132.75" customHeight="1" x14ac:dyDescent="0.3">
      <c r="A9" s="25" t="s">
        <v>18</v>
      </c>
      <c r="B9" s="25" t="s">
        <v>16</v>
      </c>
      <c r="C9" s="10" t="s">
        <v>40</v>
      </c>
      <c r="D9" s="25" t="s">
        <v>27</v>
      </c>
      <c r="E9" s="25" t="s">
        <v>15</v>
      </c>
      <c r="F9" s="1" t="s">
        <v>27</v>
      </c>
      <c r="G9" s="25" t="s">
        <v>15</v>
      </c>
      <c r="H9" s="2" t="s">
        <v>27</v>
      </c>
      <c r="I9" s="25" t="s">
        <v>15</v>
      </c>
    </row>
    <row r="10" spans="1:9" ht="20.25" customHeight="1" x14ac:dyDescent="0.3">
      <c r="A10" s="3">
        <v>1</v>
      </c>
      <c r="B10" s="3">
        <v>2</v>
      </c>
      <c r="C10" s="3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</row>
    <row r="11" spans="1:9" ht="24.75" customHeight="1" x14ac:dyDescent="0.3">
      <c r="A11" s="11">
        <v>1</v>
      </c>
      <c r="B11" s="11" t="s">
        <v>1</v>
      </c>
      <c r="C11" s="12" t="s">
        <v>14</v>
      </c>
      <c r="D11" s="13">
        <v>129571.8</v>
      </c>
      <c r="E11" s="13">
        <v>1729.8</v>
      </c>
      <c r="F11" s="13">
        <v>101936</v>
      </c>
      <c r="G11" s="13">
        <v>1729.8</v>
      </c>
      <c r="H11" s="28">
        <v>78.671439310096787</v>
      </c>
      <c r="I11" s="28">
        <v>100</v>
      </c>
    </row>
    <row r="12" spans="1:9" ht="56.25" x14ac:dyDescent="0.3">
      <c r="A12" s="11">
        <v>1</v>
      </c>
      <c r="B12" s="11">
        <v>2</v>
      </c>
      <c r="C12" s="12" t="s">
        <v>28</v>
      </c>
      <c r="D12" s="13">
        <v>2934.9</v>
      </c>
      <c r="E12" s="13">
        <v>0</v>
      </c>
      <c r="F12" s="13">
        <v>2934.9</v>
      </c>
      <c r="G12" s="14">
        <v>0</v>
      </c>
      <c r="H12" s="28">
        <v>100</v>
      </c>
      <c r="I12" s="29" t="s">
        <v>43</v>
      </c>
    </row>
    <row r="13" spans="1:9" ht="75" x14ac:dyDescent="0.3">
      <c r="A13" s="11">
        <v>1</v>
      </c>
      <c r="B13" s="11">
        <v>4</v>
      </c>
      <c r="C13" s="12" t="s">
        <v>13</v>
      </c>
      <c r="D13" s="13">
        <v>72097.399999999994</v>
      </c>
      <c r="E13" s="13">
        <v>1729.8</v>
      </c>
      <c r="F13" s="13">
        <v>67701.100000000006</v>
      </c>
      <c r="G13" s="13">
        <v>1729.8</v>
      </c>
      <c r="H13" s="28">
        <v>93.902276642430948</v>
      </c>
      <c r="I13" s="28">
        <v>100</v>
      </c>
    </row>
    <row r="14" spans="1:9" ht="23.25" customHeight="1" x14ac:dyDescent="0.3">
      <c r="A14" s="11">
        <v>1</v>
      </c>
      <c r="B14" s="11">
        <v>7</v>
      </c>
      <c r="C14" s="12" t="s">
        <v>37</v>
      </c>
      <c r="D14" s="13">
        <v>2606.1</v>
      </c>
      <c r="E14" s="13">
        <v>0</v>
      </c>
      <c r="F14" s="13">
        <v>2171.4</v>
      </c>
      <c r="G14" s="13">
        <v>0</v>
      </c>
      <c r="H14" s="28">
        <v>83.319903303787285</v>
      </c>
      <c r="I14" s="29" t="s">
        <v>43</v>
      </c>
    </row>
    <row r="15" spans="1:9" x14ac:dyDescent="0.3">
      <c r="A15" s="11">
        <v>1</v>
      </c>
      <c r="B15" s="11">
        <v>11</v>
      </c>
      <c r="C15" s="12" t="s">
        <v>24</v>
      </c>
      <c r="D15" s="13">
        <v>65</v>
      </c>
      <c r="E15" s="13">
        <v>0</v>
      </c>
      <c r="F15" s="13">
        <v>0</v>
      </c>
      <c r="G15" s="13">
        <v>0</v>
      </c>
      <c r="H15" s="28">
        <v>0</v>
      </c>
      <c r="I15" s="29" t="s">
        <v>43</v>
      </c>
    </row>
    <row r="16" spans="1:9" x14ac:dyDescent="0.3">
      <c r="A16" s="11">
        <v>1</v>
      </c>
      <c r="B16" s="11">
        <v>13</v>
      </c>
      <c r="C16" s="12" t="s">
        <v>12</v>
      </c>
      <c r="D16" s="13">
        <v>51868.400000000009</v>
      </c>
      <c r="E16" s="13">
        <v>0</v>
      </c>
      <c r="F16" s="13">
        <v>29128.6</v>
      </c>
      <c r="G16" s="14">
        <v>0</v>
      </c>
      <c r="H16" s="28">
        <v>56.158663078097639</v>
      </c>
      <c r="I16" s="29" t="s">
        <v>43</v>
      </c>
    </row>
    <row r="17" spans="1:9" x14ac:dyDescent="0.3">
      <c r="A17" s="11">
        <v>2</v>
      </c>
      <c r="B17" s="11" t="s">
        <v>1</v>
      </c>
      <c r="C17" s="12" t="s">
        <v>11</v>
      </c>
      <c r="D17" s="13">
        <v>142.80000000000001</v>
      </c>
      <c r="E17" s="13">
        <v>0</v>
      </c>
      <c r="F17" s="13">
        <v>107.4</v>
      </c>
      <c r="G17" s="13">
        <v>0</v>
      </c>
      <c r="H17" s="28">
        <v>75.210084033613441</v>
      </c>
      <c r="I17" s="29" t="s">
        <v>43</v>
      </c>
    </row>
    <row r="18" spans="1:9" s="15" customFormat="1" x14ac:dyDescent="0.3">
      <c r="A18" s="11">
        <v>2</v>
      </c>
      <c r="B18" s="11">
        <v>4</v>
      </c>
      <c r="C18" s="12" t="s">
        <v>10</v>
      </c>
      <c r="D18" s="13">
        <v>142.80000000000001</v>
      </c>
      <c r="E18" s="13">
        <v>0</v>
      </c>
      <c r="F18" s="13">
        <v>107.4</v>
      </c>
      <c r="G18" s="14">
        <v>0</v>
      </c>
      <c r="H18" s="28">
        <v>75.210084033613441</v>
      </c>
      <c r="I18" s="29" t="s">
        <v>43</v>
      </c>
    </row>
    <row r="19" spans="1:9" ht="37.5" x14ac:dyDescent="0.3">
      <c r="A19" s="11">
        <v>3</v>
      </c>
      <c r="B19" s="11" t="s">
        <v>1</v>
      </c>
      <c r="C19" s="12" t="s">
        <v>29</v>
      </c>
      <c r="D19" s="13">
        <v>307.2</v>
      </c>
      <c r="E19" s="13">
        <v>0</v>
      </c>
      <c r="F19" s="13">
        <v>83.2</v>
      </c>
      <c r="G19" s="13">
        <v>0</v>
      </c>
      <c r="H19" s="28">
        <v>27.083333333333336</v>
      </c>
      <c r="I19" s="29" t="s">
        <v>43</v>
      </c>
    </row>
    <row r="20" spans="1:9" x14ac:dyDescent="0.3">
      <c r="A20" s="11">
        <v>3</v>
      </c>
      <c r="B20" s="11">
        <v>9</v>
      </c>
      <c r="C20" s="12" t="s">
        <v>32</v>
      </c>
      <c r="D20" s="13">
        <v>257</v>
      </c>
      <c r="E20" s="13">
        <v>0</v>
      </c>
      <c r="F20" s="13">
        <v>83.2</v>
      </c>
      <c r="G20" s="14">
        <v>0</v>
      </c>
      <c r="H20" s="28">
        <v>32.373540856031127</v>
      </c>
      <c r="I20" s="29" t="s">
        <v>43</v>
      </c>
    </row>
    <row r="21" spans="1:9" ht="56.25" x14ac:dyDescent="0.3">
      <c r="A21" s="11">
        <v>3</v>
      </c>
      <c r="B21" s="11">
        <v>10</v>
      </c>
      <c r="C21" s="12" t="s">
        <v>30</v>
      </c>
      <c r="D21" s="13">
        <v>50.2</v>
      </c>
      <c r="E21" s="13">
        <v>0</v>
      </c>
      <c r="F21" s="13">
        <v>0</v>
      </c>
      <c r="G21" s="13">
        <v>0</v>
      </c>
      <c r="H21" s="28">
        <v>0</v>
      </c>
      <c r="I21" s="29" t="s">
        <v>43</v>
      </c>
    </row>
    <row r="22" spans="1:9" x14ac:dyDescent="0.3">
      <c r="A22" s="11">
        <v>4</v>
      </c>
      <c r="B22" s="11"/>
      <c r="C22" s="12" t="s">
        <v>25</v>
      </c>
      <c r="D22" s="13">
        <v>9531.5999999999985</v>
      </c>
      <c r="E22" s="13">
        <v>0</v>
      </c>
      <c r="F22" s="13">
        <v>4999.8</v>
      </c>
      <c r="G22" s="13">
        <v>0</v>
      </c>
      <c r="H22" s="28">
        <v>52.454991816693955</v>
      </c>
      <c r="I22" s="29" t="s">
        <v>43</v>
      </c>
    </row>
    <row r="23" spans="1:9" x14ac:dyDescent="0.3">
      <c r="A23" s="11">
        <v>4</v>
      </c>
      <c r="B23" s="11">
        <v>9</v>
      </c>
      <c r="C23" s="12" t="s">
        <v>19</v>
      </c>
      <c r="D23" s="13">
        <v>9531.5999999999985</v>
      </c>
      <c r="E23" s="13">
        <v>0</v>
      </c>
      <c r="F23" s="13">
        <v>4999.8</v>
      </c>
      <c r="G23" s="13">
        <v>0</v>
      </c>
      <c r="H23" s="28">
        <v>52.454991816693955</v>
      </c>
      <c r="I23" s="29" t="s">
        <v>43</v>
      </c>
    </row>
    <row r="24" spans="1:9" x14ac:dyDescent="0.3">
      <c r="A24" s="11">
        <v>5</v>
      </c>
      <c r="B24" s="11" t="s">
        <v>1</v>
      </c>
      <c r="C24" s="12" t="s">
        <v>9</v>
      </c>
      <c r="D24" s="13">
        <v>80735.100000000006</v>
      </c>
      <c r="E24" s="13">
        <v>9775.2000000000007</v>
      </c>
      <c r="F24" s="13">
        <v>73132.099999999991</v>
      </c>
      <c r="G24" s="13">
        <v>9775.2000000000007</v>
      </c>
      <c r="H24" s="28">
        <v>90.582782457691863</v>
      </c>
      <c r="I24" s="28">
        <v>100</v>
      </c>
    </row>
    <row r="25" spans="1:9" x14ac:dyDescent="0.3">
      <c r="A25" s="11">
        <v>5</v>
      </c>
      <c r="B25" s="11">
        <v>3</v>
      </c>
      <c r="C25" s="12" t="s">
        <v>8</v>
      </c>
      <c r="D25" s="13">
        <v>80735.100000000006</v>
      </c>
      <c r="E25" s="13">
        <v>9775.2000000000007</v>
      </c>
      <c r="F25" s="13">
        <v>73132.099999999991</v>
      </c>
      <c r="G25" s="13">
        <v>9775.2000000000007</v>
      </c>
      <c r="H25" s="28">
        <v>90.582782457691863</v>
      </c>
      <c r="I25" s="28">
        <v>100</v>
      </c>
    </row>
    <row r="26" spans="1:9" x14ac:dyDescent="0.3">
      <c r="A26" s="11">
        <v>7</v>
      </c>
      <c r="B26" s="11" t="s">
        <v>1</v>
      </c>
      <c r="C26" s="12" t="s">
        <v>7</v>
      </c>
      <c r="D26" s="13">
        <v>264.3</v>
      </c>
      <c r="E26" s="13">
        <v>0</v>
      </c>
      <c r="F26" s="13">
        <v>174.5</v>
      </c>
      <c r="G26" s="14">
        <v>0</v>
      </c>
      <c r="H26" s="28">
        <v>66.023458191449109</v>
      </c>
      <c r="I26" s="29" t="s">
        <v>43</v>
      </c>
    </row>
    <row r="27" spans="1:9" ht="37.5" x14ac:dyDescent="0.3">
      <c r="A27" s="11">
        <v>7</v>
      </c>
      <c r="B27" s="11">
        <v>5</v>
      </c>
      <c r="C27" s="12" t="s">
        <v>31</v>
      </c>
      <c r="D27" s="13">
        <v>234.3</v>
      </c>
      <c r="E27" s="13">
        <v>0</v>
      </c>
      <c r="F27" s="13">
        <v>174.5</v>
      </c>
      <c r="G27" s="14">
        <v>0</v>
      </c>
      <c r="H27" s="28">
        <v>74.477166026461788</v>
      </c>
      <c r="I27" s="29" t="s">
        <v>43</v>
      </c>
    </row>
    <row r="28" spans="1:9" x14ac:dyDescent="0.3">
      <c r="A28" s="11">
        <v>7</v>
      </c>
      <c r="B28" s="11">
        <v>7</v>
      </c>
      <c r="C28" s="12" t="s">
        <v>6</v>
      </c>
      <c r="D28" s="13">
        <v>30</v>
      </c>
      <c r="E28" s="13">
        <v>0</v>
      </c>
      <c r="F28" s="13">
        <v>0</v>
      </c>
      <c r="G28" s="14">
        <v>0</v>
      </c>
      <c r="H28" s="28">
        <v>0</v>
      </c>
      <c r="I28" s="29" t="s">
        <v>43</v>
      </c>
    </row>
    <row r="29" spans="1:9" x14ac:dyDescent="0.3">
      <c r="A29" s="11">
        <v>8</v>
      </c>
      <c r="B29" s="11" t="s">
        <v>1</v>
      </c>
      <c r="C29" s="12" t="s">
        <v>5</v>
      </c>
      <c r="D29" s="13">
        <v>400</v>
      </c>
      <c r="E29" s="13">
        <v>0</v>
      </c>
      <c r="F29" s="13">
        <v>58.5</v>
      </c>
      <c r="G29" s="13">
        <v>0</v>
      </c>
      <c r="H29" s="28">
        <v>14.625</v>
      </c>
      <c r="I29" s="29" t="s">
        <v>43</v>
      </c>
    </row>
    <row r="30" spans="1:9" ht="19.5" customHeight="1" x14ac:dyDescent="0.3">
      <c r="A30" s="11">
        <v>8</v>
      </c>
      <c r="B30" s="11">
        <v>4</v>
      </c>
      <c r="C30" s="12" t="s">
        <v>4</v>
      </c>
      <c r="D30" s="13">
        <v>400</v>
      </c>
      <c r="E30" s="13">
        <v>0</v>
      </c>
      <c r="F30" s="13">
        <v>58.5</v>
      </c>
      <c r="G30" s="13">
        <v>0</v>
      </c>
      <c r="H30" s="28">
        <v>14.625</v>
      </c>
      <c r="I30" s="29" t="s">
        <v>43</v>
      </c>
    </row>
    <row r="31" spans="1:9" x14ac:dyDescent="0.3">
      <c r="A31" s="11">
        <v>10</v>
      </c>
      <c r="B31" s="11"/>
      <c r="C31" s="12" t="s">
        <v>20</v>
      </c>
      <c r="D31" s="13">
        <v>230</v>
      </c>
      <c r="E31" s="13">
        <v>0</v>
      </c>
      <c r="F31" s="13">
        <v>184.2</v>
      </c>
      <c r="G31" s="14">
        <v>0</v>
      </c>
      <c r="H31" s="28">
        <v>80.086956521739125</v>
      </c>
      <c r="I31" s="29" t="s">
        <v>43</v>
      </c>
    </row>
    <row r="32" spans="1:9" x14ac:dyDescent="0.3">
      <c r="A32" s="11">
        <v>10</v>
      </c>
      <c r="B32" s="11">
        <v>1</v>
      </c>
      <c r="C32" s="12" t="s">
        <v>21</v>
      </c>
      <c r="D32" s="13">
        <v>230</v>
      </c>
      <c r="E32" s="13">
        <v>0</v>
      </c>
      <c r="F32" s="13">
        <v>184.2</v>
      </c>
      <c r="G32" s="14">
        <v>0</v>
      </c>
      <c r="H32" s="28">
        <v>80.086956521739125</v>
      </c>
      <c r="I32" s="29" t="s">
        <v>43</v>
      </c>
    </row>
    <row r="33" spans="1:9" s="16" customFormat="1" x14ac:dyDescent="0.3">
      <c r="A33" s="11">
        <v>11</v>
      </c>
      <c r="B33" s="11" t="s">
        <v>1</v>
      </c>
      <c r="C33" s="12" t="s">
        <v>3</v>
      </c>
      <c r="D33" s="13">
        <v>1518.1</v>
      </c>
      <c r="E33" s="13">
        <v>0</v>
      </c>
      <c r="F33" s="13">
        <v>836.3</v>
      </c>
      <c r="G33" s="14">
        <v>0</v>
      </c>
      <c r="H33" s="28">
        <v>55.088597589091627</v>
      </c>
      <c r="I33" s="29" t="s">
        <v>43</v>
      </c>
    </row>
    <row r="34" spans="1:9" s="16" customFormat="1" x14ac:dyDescent="0.3">
      <c r="A34" s="11">
        <v>11</v>
      </c>
      <c r="B34" s="11">
        <v>1</v>
      </c>
      <c r="C34" s="12" t="s">
        <v>2</v>
      </c>
      <c r="D34" s="13">
        <v>1518.1</v>
      </c>
      <c r="E34" s="13">
        <v>0</v>
      </c>
      <c r="F34" s="13">
        <v>836.3</v>
      </c>
      <c r="G34" s="14">
        <v>0</v>
      </c>
      <c r="H34" s="28">
        <v>55.088597589091627</v>
      </c>
      <c r="I34" s="29" t="s">
        <v>43</v>
      </c>
    </row>
    <row r="35" spans="1:9" s="16" customFormat="1" ht="39.75" customHeight="1" x14ac:dyDescent="0.3">
      <c r="A35" s="11">
        <v>13</v>
      </c>
      <c r="B35" s="11"/>
      <c r="C35" s="12" t="s">
        <v>38</v>
      </c>
      <c r="D35" s="13">
        <v>297</v>
      </c>
      <c r="E35" s="13">
        <v>0</v>
      </c>
      <c r="F35" s="13">
        <v>297</v>
      </c>
      <c r="G35" s="14">
        <v>0</v>
      </c>
      <c r="H35" s="28">
        <v>100</v>
      </c>
      <c r="I35" s="29" t="s">
        <v>43</v>
      </c>
    </row>
    <row r="36" spans="1:9" s="16" customFormat="1" ht="37.5" x14ac:dyDescent="0.3">
      <c r="A36" s="11">
        <v>13</v>
      </c>
      <c r="B36" s="11">
        <v>1</v>
      </c>
      <c r="C36" s="12" t="s">
        <v>33</v>
      </c>
      <c r="D36" s="13">
        <v>297</v>
      </c>
      <c r="E36" s="13">
        <v>0</v>
      </c>
      <c r="F36" s="13">
        <v>297</v>
      </c>
      <c r="G36" s="14">
        <v>0</v>
      </c>
      <c r="H36" s="28">
        <v>100</v>
      </c>
      <c r="I36" s="29" t="s">
        <v>43</v>
      </c>
    </row>
    <row r="37" spans="1:9" s="20" customFormat="1" ht="25.5" customHeight="1" x14ac:dyDescent="0.25">
      <c r="A37" s="17"/>
      <c r="B37" s="17"/>
      <c r="C37" s="18" t="s">
        <v>0</v>
      </c>
      <c r="D37" s="19">
        <v>222997.9</v>
      </c>
      <c r="E37" s="19">
        <v>11505</v>
      </c>
      <c r="F37" s="19">
        <v>181809</v>
      </c>
      <c r="G37" s="19">
        <v>11505</v>
      </c>
      <c r="H37" s="28">
        <v>81.529467317853658</v>
      </c>
      <c r="I37" s="28">
        <v>100</v>
      </c>
    </row>
    <row r="38" spans="1:9" ht="62.25" customHeight="1" x14ac:dyDescent="0.3">
      <c r="A38" s="24"/>
      <c r="B38" s="24"/>
      <c r="C38" s="24"/>
      <c r="D38" s="23"/>
      <c r="E38" s="23"/>
      <c r="F38" s="26"/>
      <c r="G38" s="26"/>
      <c r="H38" s="26"/>
      <c r="I38" s="26"/>
    </row>
  </sheetData>
  <mergeCells count="5">
    <mergeCell ref="D8:E8"/>
    <mergeCell ref="F8:G8"/>
    <mergeCell ref="H8:I8"/>
    <mergeCell ref="A6:I6"/>
    <mergeCell ref="A8:C8"/>
  </mergeCells>
  <pageMargins left="0.7" right="0.7" top="0.75" bottom="0.75" header="0.3" footer="0.3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</vt:lpstr>
      <vt:lpstr>2022</vt:lpstr>
    </vt:vector>
  </TitlesOfParts>
  <Company>Администрация Железнодорожного района г.о. Самара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Валериевна</dc:creator>
  <cp:lastModifiedBy>Клешнёва Ольга Андреевна</cp:lastModifiedBy>
  <cp:lastPrinted>2024-02-16T07:27:13Z</cp:lastPrinted>
  <dcterms:created xsi:type="dcterms:W3CDTF">2016-08-23T06:46:39Z</dcterms:created>
  <dcterms:modified xsi:type="dcterms:W3CDTF">2024-06-27T06:17:13Z</dcterms:modified>
</cp:coreProperties>
</file>